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Z50" i="15"/>
  <c r="C50" i="15"/>
  <c r="C57" i="15" s="1"/>
  <c r="Z57" i="15" s="1"/>
  <c r="C61" i="15"/>
  <c r="Z61" i="15" s="1"/>
  <c r="C37" i="15"/>
  <c r="C45" i="15" s="1"/>
  <c r="G26" i="5"/>
  <c r="Z37" i="15" l="1"/>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<sst xmlns="http://schemas.openxmlformats.org/spreadsheetml/2006/main" count="1241" uniqueCount="419">
  <si>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</si>
  <si>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</si>
  <si>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</si>
  <si>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</si>
  <si>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</si>
  <si>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</si>
  <si>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</si>
  <si>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</si>
  <si>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</si>
  <si>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</si>
  <si>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</si>
  <si>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</si>
  <si>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</si>
  <si>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</si>
  <si>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</si>
  <si>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</si>
  <si>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</si>
  <si>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</si>
  <si>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</si>
  <si>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</si>
  <si>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</si>
  <si>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</si>
  <si>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</si>
  <si>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</si>
  <si>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</si>
  <si>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</si>
  <si>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</si>
  <si>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</si>
  <si>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</si>
  <si>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</si>
  <si>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</si>
  <si>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</si>
  <si>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</si>
  <si>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</si>
  <si>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</si>
  <si>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</si>
  <si>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</si>
  <si>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</si>
  <si>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</si>
  <si>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</si>
  <si>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</si>
  <si>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</si>
  <si>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</si>
  <si>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</si>
  <si>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</si>
  <si>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</si>
  <si>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</si>
  <si>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</si>
  <si>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</si>
  <si>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</si>
  <si>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</si>
  <si>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</si>
  <si>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</si>
  <si>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</si>
  <si>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</si>
  <si>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</si>
  <si>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</si>
  <si>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</si>
  <si>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</si>
  <si>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</si>
  <si>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</si>
  <si>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</si>
  <si>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</si>
  <si>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</si>
  <si>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</si>
  <si>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</si>
  <si>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</si>
  <si>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</si>
  <si>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</si>
  <si>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</si>
  <si>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</si>
  <si>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</si>
  <si>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</si>
  <si>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</si>
  <si>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</si>
  <si>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</si>
  <si>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</si>
  <si>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</si>
  <si>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</si>
  <si>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</si>
  <si>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</si>
  <si>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</si>
  <si>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</si>
  <si>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</si>
  <si>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</si>
  <si>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</si>
  <si>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</si>
  <si>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</si>
  <si>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</si>
  <si>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</si>
  <si>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</si>
  <si>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</si>
  <si>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</si>
  <si>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</si>
  <si>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</si>
  <si>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</si>
  <si>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</si>
  <si>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</si>
  <si>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</si>
  <si>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</si>
  <si>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</si>
  <si>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</si>
  <si>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</si>
  <si>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</si>
  <si>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</si>
  <si>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</si>
  <si>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</si>
  <si>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</si>
  <si>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</si>
  <si>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</si>
  <si>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</si>
  <si>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</si>
  <si>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</si>
  <si>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</si>
  <si>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</si>
  <si>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</si>
  <si>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</si>
  <si>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</si>
  <si>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</si>
  <si>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</si>
  <si>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</si>
  <si>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</si>
  <si>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</si>
  <si>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</si>
  <si>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</si>
  <si>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</si>
  <si>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</si>
  <si>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</si>
  <si>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</si>
  <si>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</si>
  <si>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</si>
  <si>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</si>
  <si>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</si>
  <si>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</si>
  <si>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</si>
  <si>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</si>
  <si>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</si>
  <si>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</si>
  <si>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</si>
  <si>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</si>
  <si>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</si>
  <si>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</si>
  <si>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</si>
  <si>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</si>
  <si>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</si>
  <si>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</si>
  <si>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</si>
  <si>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</si>
  <si>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</si>
  <si>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</si>
  <si>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</si>
  <si>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</si>
  <si>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</si>
  <si>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</si>
  <si>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</si>
  <si>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</si>
  <si>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</si>
  <si>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</si>
  <si>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</si>
  <si>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</si>
  <si>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</si>
  <si>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</si>
  <si>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</si>
  <si>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</si>
  <si>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</si>
  <si>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</si>
  <si>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</si>
  <si>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</si>
  <si>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</si>
  <si>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</si>
  <si>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</si>
  <si>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</si>
  <si>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</si>
  <si>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</si>
  <si>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</si>
  <si>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</si>
  <si>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</si>
  <si>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</si>
  <si>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</si>
  <si>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</si>
  <si>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</si>
  <si>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</si>
  <si>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</si>
  <si>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</si>
  <si>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</si>
  <si>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</si>
  <si>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</si>
  <si>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</si>
  <si>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</si>
  <si>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</si>
  <si>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</si>
  <si>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</si>
  <si>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</si>
  <si>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</si>
  <si>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</si>
  <si>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</si>
  <si>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</si>
  <si>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</si>
  <si>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</si>
  <si>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</si>
  <si>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</si>
  <si>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</si>
  <si>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</si>
  <si>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</si>
  <si>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</si>
  <si>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</si>
  <si>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</si>
  <si>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</si>
  <si>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</si>
  <si>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</si>
  <si>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</si>
  <si>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</si>
  <si>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</si>
  <si>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</si>
  <si>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</si>
  <si>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</si>
  <si>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</si>
  <si>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</si>
  <si>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</si>
  <si>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</si>
  <si>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</si>
  <si>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</si>
  <si>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</si>
  <si>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</si>
  <si>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</si>
  <si>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</si>
  <si>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</si>
  <si>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</si>
  <si>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</si>
  <si>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</si>
  <si>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</si>
  <si>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</si>
  <si>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</si>
  <si>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</si>
  <si>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</si>
  <si>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</si>
  <si>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</si>
  <si>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</si>
  <si>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</si>
  <si>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</si>
  <si>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</si>
  <si>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</si>
  <si>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</si>
  <si>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</si>
  <si>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</si>
  <si>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</si>
  <si>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</si>
  <si>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</si>
  <si>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</si>
  <si>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</si>
  <si>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</si>
  <si>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</si>
  <si>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</si>
  <si>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</si>
  <si>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</si>
  <si>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</si>
  <si>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</si>
  <si>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</si>
  <si>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</si>
  <si>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</si>
  <si>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</si>
  <si>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</si>
  <si>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</si>
  <si>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</si>
  <si>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</si>
  <si>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</si>
  <si>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</si>
  <si>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</si>
  <si>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</si>
  <si>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</si>
  <si>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</si>
  <si>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</si>
  <si>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</si>
  <si>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</si>
  <si>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</si>
  <si>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</si>
  <si>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</si>
  <si>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</si>
  <si>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</si>
  <si>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</si>
  <si>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</si>
  <si>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</si>
  <si>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</si>
  <si>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</si>
  <si>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</si>
  <si>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</si>
  <si>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</si>
  <si>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</si>
  <si>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</si>
  <si>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</si>
  <si>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</si>
  <si>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</si>
  <si>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</si>
  <si>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</si>
  <si>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</si>
  <si>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</si>
  <si>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</si>
  <si>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</si>
  <si>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</si>
  <si>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</si>
  <si>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</si>
  <si>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</si>
  <si>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</si>
  <si>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</si>
  <si>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</si>
  <si>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</si>
  <si>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</si>
  <si>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</si>
  <si>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</si>
  <si>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</si>
  <si>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</si>
  <si>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</si>
  <si>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</si>
  <si>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</si>
  <si>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</si>
  <si>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</si>
  <si>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</si>
  <si>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</si>
  <si>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</si>
  <si>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</si>
  <si>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</si>
  <si>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</si>
  <si>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</si>
  <si>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</si>
  <si>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</si>
  <si>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</si>
  <si>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</si>
  <si>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</si>
  <si>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</si>
  <si>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</si>
  <si>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</si>
  <si>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</si>
  <si>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</si>
  <si>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</si>
  <si>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</si>
  <si>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</si>
  <si>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</si>
  <si>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</si>
  <si>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</si>
  <si>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</si>
  <si>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</si>
  <si>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</si>
  <si>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</si>
  <si>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</si>
  <si>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</si>
  <si>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</si>
  <si>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</si>
  <si>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</si>
  <si>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</si>
  <si>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</si>
  <si>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</si>
  <si>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</si>
  <si>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</si>
  <si>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</si>
  <si>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</si>
  <si>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</si>
  <si>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</si>
  <si>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</si>
  <si>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</si>
  <si>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</si>
  <si>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</si>
  <si>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</si>
  <si>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</si>
  <si>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</si>
  <si>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</si>
  <si>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</si>
  <si>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</si>
  <si>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</si>
  <si>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</si>
  <si>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</si>
  <si>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</si>
  <si>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</si>
  <si>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</si>
  <si>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</si>
  <si>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</si>
  <si>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</si>
  <si>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</si>
  <si>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</si>
  <si>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</si>
  <si>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</si>
  <si>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</si>
  <si>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</si>
  <si>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</si>
  <si>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</si>
  <si>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</si>
  <si>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</si>
  <si>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</si>
  <si>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</si>
  <si>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</si>
  <si>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</si>
  <si>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</si>
  <si>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</si>
  <si>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</si>
  <si>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</si>
  <si>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</si>
  <si>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</si>
  <si>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</si>
  <si>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</si>
  <si>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</si>
  <si>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</si>
  <si>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</si>
  <si>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</si>
  <si>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</si>
  <si>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</si>
  <si>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</si>
  <si>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</si>
  <si>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</si>
  <si>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</si>
  <si>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</si>
  <si>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</si>
  <si>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</si>
  <si>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</si>
  <si>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</si>
  <si>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Год раскрытия информации: 2026 год</t>
  </si>
  <si>
    <t xml:space="preserve"> счетчиков</t>
  </si>
  <si>
    <t xml:space="preserve">   млн руб/счетчик.</t>
  </si>
  <si>
    <t>Q_Сл_ТП_Ц7_11</t>
  </si>
  <si>
    <t>Построение интеллектуальной системы учета электрической энергии в рамках 522-ФЗ ТП Ц7-11 г. Славянск на 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</si>
  <si>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Ц7-11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</si>
</sst>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Normal="100" workbookViewId="0">
      <selection activeCell="C51" sqref="C51"/>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413</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416</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417</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418</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414</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Q_Сл_ТП_Ц7_11</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Построение интеллектуальной системы учета электрической энергии в рамках 522-ФЗ ТП Ц7-11 г. Славянск на Кубани</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Q_Сл_ТП_Ц7_11</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Построение интеллектуальной системы учета электрической энергии в рамках 522-ФЗ ТП Ц7-11 г. Славянск на Кубани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Q_Сл_ТП_Ц7_11</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Построение интеллектуальной системы учета электрической энергии в рамках 522-ФЗ ТП Ц7-11 г. Славянск на Кубани</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Q_Сл_ТП_Ц7_11</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Построение интеллектуальной системы учета электрической энергии в рамках 522-ФЗ ТП Ц7-11 г. Славянск на Кубани</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Ц7-11</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414</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415</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Ц7-11</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Q_Сл_ТП_Ц7_11</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Построение интеллектуальной системы учета электрической энергии в рамках 522-ФЗ ТП Ц7-11 г. Славянск на Кубани</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Q_Сл_ТП_Ц7_11</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Построение интеллектуальной системы учета электрической энергии в рамках 522-ФЗ ТП Ц7-11 г. Славянск на Кубани</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3" zoomScale="85" zoomScaleNormal="70" zoomScaleSheetLayoutView="85" workbookViewId="0">
      <selection activeCell="H40" sqref="H4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Q_Сл_ТП_Ц7_11</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Построение интеллектуальной системы учета электрической энергии в рамках 522-ФЗ ТП Ц7-11 г. Славянск на Кубани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378</v>
      </c>
      <c r="I20" s="274"/>
      <c r="J20" s="274"/>
      <c r="K20" s="274"/>
      <c r="L20" s="274" t="s">
        <v>379</v>
      </c>
      <c r="M20" s="274"/>
      <c r="N20" s="274"/>
      <c r="O20" s="274"/>
      <c r="P20" s="274" t="s">
        <v>380</v>
      </c>
      <c r="Q20" s="274"/>
      <c r="R20" s="274"/>
      <c r="S20" s="274"/>
      <c r="T20" s="274" t="s">
        <v>381</v>
      </c>
      <c r="U20" s="274"/>
      <c r="V20" s="274"/>
      <c r="W20" s="274"/>
      <c r="X20" s="274" t="s">
        <v>411</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v>
      </c>
      <c r="D24" s="57">
        <f>C24</f>
        <v>0</v>
      </c>
      <c r="E24" s="57">
        <f>D24</f>
        <v>0</v>
      </c>
      <c r="F24" s="57">
        <f>E24</f>
        <v>0</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v>
      </c>
      <c r="AA24" s="57" t="s">
        <v>375</v>
      </c>
      <c r="AB24" s="57">
        <f>H24+N24+P24+T24+X24</f>
        <v>0</v>
      </c>
      <c r="AC24" s="57">
        <f>J24+N24+R24+V24+Z24</f>
        <v>0</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0</v>
      </c>
      <c r="D27" s="197">
        <f t="shared" ref="D27:F27" si="3">D24</f>
        <v>0</v>
      </c>
      <c r="E27" s="197">
        <f t="shared" si="3"/>
        <v>0</v>
      </c>
      <c r="F27" s="197">
        <f t="shared" si="3"/>
        <v>0</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0</v>
      </c>
      <c r="AA27" s="200" t="s">
        <v>375</v>
      </c>
      <c r="AB27" s="198">
        <f t="shared" si="0"/>
        <v>0</v>
      </c>
      <c r="AC27" s="198">
        <f t="shared" si="1"/>
        <v>0</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0</v>
      </c>
      <c r="D30" s="57">
        <f>C30</f>
        <v>0</v>
      </c>
      <c r="E30" s="57">
        <f>D30</f>
        <v>0</v>
      </c>
      <c r="F30" s="57">
        <f>F27/1.2</f>
        <v>0</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v>
      </c>
      <c r="AA30" s="57" t="s">
        <v>375</v>
      </c>
      <c r="AB30" s="57">
        <f t="shared" si="0"/>
        <v>0</v>
      </c>
      <c r="AC30" s="57">
        <f t="shared" si="1"/>
        <v>0</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0</v>
      </c>
      <c r="D52" s="87"/>
      <c r="E52" s="87"/>
      <c r="F52" s="158"/>
      <c r="G52" s="52"/>
      <c r="H52" s="57"/>
      <c r="I52" s="52"/>
      <c r="J52" s="57"/>
      <c r="K52" s="52"/>
      <c r="L52" s="52"/>
      <c r="M52" s="52"/>
      <c r="N52" s="57"/>
      <c r="O52" s="52"/>
      <c r="P52" s="57"/>
      <c r="Q52" s="52"/>
      <c r="R52" s="57"/>
      <c r="S52" s="52"/>
      <c r="T52" s="57"/>
      <c r="U52" s="52"/>
      <c r="V52" s="57"/>
      <c r="W52" s="52"/>
      <c r="X52" s="57"/>
      <c r="Y52" s="52"/>
      <c r="Z52" s="57">
        <f>C52</f>
        <v>0</v>
      </c>
      <c r="AA52" s="52"/>
      <c r="AB52" s="57">
        <f t="shared" ref="AB52:AB58" si="7">H52+L52+P52+T52+X52</f>
        <v>0</v>
      </c>
      <c r="AC52" s="57">
        <f t="shared" ref="AC52:AC58" si="8">J52+N52+R52+V52+Z52</f>
        <v>0</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Q_Сл_ТП_Ц7_11</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Построение интеллектуальной системы учета электрической энергии в рамках 522-ФЗ ТП Ц7-11 г. Славянск на Кубани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0</v>
      </c>
      <c r="M26" s="171" t="s">
        <v>388</v>
      </c>
      <c r="N26" s="211" t="s">
        <v>417</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Q_Сл_ТП_Ц7_11</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Построение интеллектуальной системы учета электрической энергии в рамках 522-ФЗ ТП Ц7-11 г. Славянск на Кубани</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Ц7-11 г. Славянск на 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0</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2026-08-03T12:04:30Z</dcterms:modified>
</cp:coreProperties>
</file>